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2026\Доп.материал\"/>
    </mc:Choice>
  </mc:AlternateContent>
  <xr:revisionPtr revIDLastSave="0" documentId="13_ncr:1_{3EEBF904-D5DD-4D9B-AFCB-A445BF032EEF}" xr6:coauthVersionLast="45" xr6:coauthVersionMax="45" xr10:uidLastSave="{00000000-0000-0000-0000-000000000000}"/>
  <bookViews>
    <workbookView xWindow="-120" yWindow="-120" windowWidth="29040" windowHeight="15840" tabRatio="897" xr2:uid="{00000000-000D-0000-FFFF-FFFF00000000}"/>
  </bookViews>
  <sheets>
    <sheet name="2022-2024 (2)" sheetId="19" r:id="rId1"/>
    <sheet name="2022-2024" sheetId="18" r:id="rId2"/>
  </sheets>
  <definedNames>
    <definedName name="_xlnm._FilterDatabase" localSheetId="1" hidden="1">'2022-2024'!$A$11:$B$15</definedName>
    <definedName name="_xlnm._FilterDatabase" localSheetId="0" hidden="1">'2022-2024 (2)'!$A$9:$B$12</definedName>
    <definedName name="_xlnm.Print_Titles" localSheetId="1">'2022-2024'!$13:$13</definedName>
    <definedName name="_xlnm.Print_Titles" localSheetId="0">'2022-2024 (2)'!$11:$11</definedName>
    <definedName name="_xlnm.Print_Area" localSheetId="1">'2022-2024'!$A$1:$K$52</definedName>
    <definedName name="_xlnm.Print_Area" localSheetId="0">'2022-2024 (2)'!$A$1:$K$21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19" l="1"/>
  <c r="I16" i="19"/>
  <c r="I15" i="19"/>
  <c r="F16" i="19"/>
  <c r="F15" i="19"/>
  <c r="C16" i="19"/>
  <c r="C15" i="19"/>
  <c r="I17" i="19"/>
  <c r="I18" i="19"/>
  <c r="H18" i="19" s="1"/>
  <c r="F17" i="19"/>
  <c r="C18" i="19"/>
  <c r="C17" i="19"/>
  <c r="I20" i="19"/>
  <c r="I19" i="19"/>
  <c r="H19" i="19" s="1"/>
  <c r="F19" i="19" s="1"/>
  <c r="F20" i="19"/>
  <c r="C20" i="19"/>
  <c r="C19" i="19"/>
  <c r="E12" i="19"/>
  <c r="J12" i="19"/>
  <c r="K12" i="19"/>
  <c r="C50" i="18"/>
  <c r="C49" i="18"/>
  <c r="E48" i="18"/>
  <c r="D48" i="18"/>
  <c r="C47" i="18"/>
  <c r="C48" i="18" s="1"/>
  <c r="C46" i="18"/>
  <c r="F44" i="18"/>
  <c r="C44" i="18"/>
  <c r="C42" i="18"/>
  <c r="C41" i="18"/>
  <c r="K43" i="18"/>
  <c r="J43" i="18"/>
  <c r="H43" i="18"/>
  <c r="G43" i="18"/>
  <c r="E43" i="18"/>
  <c r="D43" i="18"/>
  <c r="I40" i="18"/>
  <c r="C39" i="18"/>
  <c r="I38" i="18"/>
  <c r="F38" i="18"/>
  <c r="I37" i="18"/>
  <c r="F37" i="18"/>
  <c r="F43" i="18" s="1"/>
  <c r="C36" i="18"/>
  <c r="C35" i="18"/>
  <c r="C34" i="18"/>
  <c r="C33" i="18"/>
  <c r="C32" i="18"/>
  <c r="C31" i="18"/>
  <c r="C30" i="18"/>
  <c r="I29" i="18"/>
  <c r="I43" i="18" s="1"/>
  <c r="F29" i="18"/>
  <c r="C29" i="18"/>
  <c r="C43" i="18" s="1"/>
  <c r="H12" i="19" l="1"/>
  <c r="G18" i="19"/>
  <c r="D12" i="19"/>
  <c r="C12" i="19"/>
  <c r="I12" i="19"/>
  <c r="G12" i="19" l="1"/>
  <c r="F18" i="19"/>
  <c r="F12" i="19" s="1"/>
  <c r="K28" i="18"/>
  <c r="J28" i="18"/>
  <c r="H28" i="18"/>
  <c r="G28" i="18"/>
  <c r="E28" i="18"/>
  <c r="D28" i="18"/>
  <c r="C27" i="18"/>
  <c r="C26" i="18"/>
  <c r="I25" i="18"/>
  <c r="I24" i="18"/>
  <c r="F24" i="18"/>
  <c r="I23" i="18"/>
  <c r="F23" i="18"/>
  <c r="C22" i="18"/>
  <c r="I21" i="18"/>
  <c r="F21" i="18"/>
  <c r="I20" i="18"/>
  <c r="F20" i="18"/>
  <c r="I19" i="18"/>
  <c r="F19" i="18"/>
  <c r="C19" i="18"/>
  <c r="F18" i="18"/>
  <c r="F28" i="18" s="1"/>
  <c r="C18" i="18"/>
  <c r="C28" i="18" l="1"/>
  <c r="I28" i="18"/>
  <c r="F17" i="18"/>
  <c r="C17" i="18"/>
  <c r="F16" i="18"/>
  <c r="C16" i="18"/>
  <c r="K14" i="18"/>
  <c r="I17" i="18"/>
  <c r="I16" i="18"/>
  <c r="E14" i="18" l="1"/>
  <c r="D14" i="18"/>
  <c r="J14" i="18"/>
  <c r="G14" i="18"/>
  <c r="H14" i="18"/>
  <c r="C14" i="18" l="1"/>
  <c r="I14" i="18"/>
  <c r="F14" i="18"/>
</calcChain>
</file>

<file path=xl/sharedStrings.xml><?xml version="1.0" encoding="utf-8"?>
<sst xmlns="http://schemas.openxmlformats.org/spreadsheetml/2006/main" count="76" uniqueCount="51">
  <si>
    <t>Всего</t>
  </si>
  <si>
    <t xml:space="preserve"> Наименование объекта</t>
  </si>
  <si>
    <t xml:space="preserve">                                                                                                                «О внесении изменений в Закон Московской области   </t>
  </si>
  <si>
    <t xml:space="preserve">                                                                                                                к Закону Московской области </t>
  </si>
  <si>
    <t>в том числе</t>
  </si>
  <si>
    <t xml:space="preserve">                                                                                                                Приложение</t>
  </si>
  <si>
    <t xml:space="preserve">                                                                                                                «О бюджете Московской области на 2018 год</t>
  </si>
  <si>
    <t xml:space="preserve">                                                                                                                и на плановый период 2019 и 2020 годов»</t>
  </si>
  <si>
    <t>бюджет городского округа Кашира</t>
  </si>
  <si>
    <t xml:space="preserve">  бюджет Московской области</t>
  </si>
  <si>
    <t>бюджет Московской области</t>
  </si>
  <si>
    <t>тыс. рублей</t>
  </si>
  <si>
    <t>Реконструкция блочно-модульных очистных сооружений производ 700 кб м/сутки д Богатищево, в т.ч. присоединение к электрич сетям</t>
  </si>
  <si>
    <t>Реконструкция блочно-модульных очистных сооружений производ 700 кб м/сутки д Кокино, в т.ч. присоединение к электрич сетям</t>
  </si>
  <si>
    <t>Расходы бюджета городского округа Кашира  на осуществление бюджетных инвестиций в объекты муниципальной собственности городского округа Кашира  на 2025-2027 годы</t>
  </si>
  <si>
    <t>Строительство БМК мощностью 5,5 МВт по адресу: Московская область, г.о. Кашира, п.Большое Руново (в т.ч. ПИР)</t>
  </si>
  <si>
    <t>Реконструкция котельной по адресу: Московская область, г.о. Кашира, д. Кокино, ул. Садовая, д.1а (в т.ч. ПИР)</t>
  </si>
  <si>
    <t>Строительство БМК мощностью 4,0 МВт по адресу: Московская область, г.о. Кашира, д.Топканово, ул.Центральная (в т.ч. ПИР)</t>
  </si>
  <si>
    <t>Строительство БМК мощностью 5,5 МВт по адресу: Московская область, г.о. Кашира, п.Богатищево, ул.Новая, д.14а (в т.ч. ПИР)</t>
  </si>
  <si>
    <t>Строительство БМК мощностью 4,0 МВт по адресу: Московская область, г. Кашира, ул. Ильича (в т.ч. ПИР)</t>
  </si>
  <si>
    <t>Строительство ЦТП 1 по адресу: Московская область, г.Кашира,  ул.Клубная, д. 9 (в т.ч. ПИР)</t>
  </si>
  <si>
    <t>Строительство ЦТП 2 по адресу: Московская область, г.Кашира, вблизи ул. Металлистов, д. 6 (в т.ч. ПИР)</t>
  </si>
  <si>
    <t>Строительство ЦТП "Больница" по адресу: Московская область, г.о. Кашира, в районе ул. Больничная (в т.ч. ПИР)</t>
  </si>
  <si>
    <t>Строительство БМК мощностью 1,0 МВт по адресу: Московская область, г.о. Кашира, ул. Коммунистическая (в т.ч. ПИР)</t>
  </si>
  <si>
    <t>Строительство БМК мощностью 6,0 МВт по адресу: Московская область, г.Кашира ул. 1-ая Дзержинская (в т.ч. ПИР)</t>
  </si>
  <si>
    <t>Реконструкция участков тепловых сетей от  котельной по адресу: Московская область, г.о. Кашира, д. Кокино, ул. Садовая, д.1а (в т.ч. ПИР) 1030264810     0208</t>
  </si>
  <si>
    <t>Реконструкция участков тепловых сетей от ЦТП-2 ст. Кашира по адресу: Московская область, г. Кашира, ул. Ильича, д. 47: от т/к № 13 до ввода в ж/д 28 по ул. Пролетарская, от т/к № 2 до ТК № 3, от т/к № 10 до ТК № 11 по ул. Иванова (в т.ч. ПИР)</t>
  </si>
  <si>
    <t>Реконструкция участков тепловых сетей от котельной 90 МВт, расположенной по адресу: Московская область, г.о. Кашира, д. Горки, вдоль улиц Садовая, Кржижановского, 8 Марта, Центральная, Юбилейная, Вахрушева, Масленникова, Клубная (в т.ч. ПИР)</t>
  </si>
  <si>
    <t>Реконструкция участка тепловой сети по адресу: Московская область, г. Кашира, от дома № 13 по ул. Московская до сущ. ТК на пожарную часть (в т.ч. ПИР)</t>
  </si>
  <si>
    <t>Реконструкция участков тепловых сетей по адресу: Московская область, г. Кашира, вдоль улиц Садовая, Вахрушева, Гвардейская (в т.ч. ПИР)</t>
  </si>
  <si>
    <t>Реконструкция участка тепловой сети по адресу: Московская область, г. Кашира: от ТК д. 31 по ул. Садовая до ТК у д. 10 ул. Юбилейная (в т.ч. ПИР)</t>
  </si>
  <si>
    <t>Реконструкция участка тепловой сети по адресу: Московская область, г. Кашира, в районе ул. Больничная (в т.ч. ПИР)</t>
  </si>
  <si>
    <t>Реконструкция участка тепловой сети по адресу: Московская область, г. кашира, от дома № 9 до дома № 4/1 по ул. Садовая ( в т.ч. ПИР)</t>
  </si>
  <si>
    <t>Строительство тепловых сетей от ЦТП 1 по адресу: Московская область, г.о. Кашира, в районе ул. Клубная, д. 9 (в т.ч. ПИР)</t>
  </si>
  <si>
    <t>Строительство тепловых сетей от ЦТП 2 по адресу: Московская область, г.о. Кашира, вблизи ул. Металлистов, д. 6 (в т.ч. ПИР)</t>
  </si>
  <si>
    <t>Строительство ЦТП 4, тепловых сетей и сетей ГВС от ЦТП 4 в районе ул. Юбилейная, д. 12 (в т.ч. ПИР)</t>
  </si>
  <si>
    <t>Строительство тепловых сетей от ЦТП "Больница" по адресу: Московская область, г.Кашира, в районе ул.Больничная (в т.ч. ПИР)</t>
  </si>
  <si>
    <t>Строительство тепловых сетей от БМК мощностью 6,0 МВт по адресу: Московская область, г.о. Кашира ул. 1-ая Дзержинская до врезки в существующую сеть (в т.ч. ПИР) 1030264810    0208</t>
  </si>
  <si>
    <t>Строительство тепловых сетей от БМК мощностью 4,0 МВт по адресу: Московская область, г. Кашира, ул. Ильича до врезки в существующую Сети (в т.ч. ПИР) 1030264810   0208</t>
  </si>
  <si>
    <t>Внеплощадочные сети для очистных сооружений д. Терново -1</t>
  </si>
  <si>
    <t>Строительство автоматизированного ЦТП 3 в районе ул. Садовая, д. 19 мощностью 1,8 Гкал/ч от котельной 90 МВт с переходом от открытой системы теплоснабжения на закрытую с установкой повысительных насосов (в т.ч.ПИР)</t>
  </si>
  <si>
    <t>Строительство автоматизированного ЦТП 5 в районе ул.Центральная, д. 13 мощностью 5,412 Гкал/ч от котельной 90 МВт с переходом от открытой системытеплоснабжения на закрытую (в т.ч. ПИР)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</si>
  <si>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</si>
  <si>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Переселение граждан из аварийного жилищного фонда, признанного таковым после 1 января 2017 года</t>
  </si>
  <si>
    <t>Расходы бюджета городского округа Кашира  на осуществление бюджетных инвестиций в объекты муниципальной собственности городского округа Кашира  на 2026-2028 годы</t>
  </si>
  <si>
    <t>Строительство (реконструкция) канализационных коллекторов, канализационных насосных станций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</si>
  <si>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</si>
  <si>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</si>
  <si>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Строительство и реконструкция сетей водоснабжения, водоотведения, теплоснабжения</t>
  </si>
  <si>
    <t>в том числе:</t>
  </si>
  <si>
    <t>Cтроительство и реконструкция сетей теплоснабжения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</si>
</sst>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9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12" fillId="2" borderId="1" xfId="0" applyFont="1" applyFill="1" applyBorder="1"/>
    <xf numFmtId="0" fontId="12" fillId="2" borderId="3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65" fontId="6" fillId="2" borderId="1" xfId="0" applyNumberFormat="1" applyFont="1" applyFill="1" applyBorder="1"/>
    <xf numFmtId="165" fontId="6" fillId="0" borderId="1" xfId="0" applyNumberFormat="1" applyFont="1" applyBorder="1" applyAlignment="1"/>
    <xf numFmtId="165" fontId="6" fillId="0" borderId="1" xfId="0" applyNumberFormat="1" applyFont="1" applyFill="1" applyBorder="1"/>
    <xf numFmtId="0" fontId="12" fillId="0" borderId="0" xfId="0" applyFont="1"/>
    <xf numFmtId="0" fontId="12" fillId="0" borderId="0" xfId="0" applyFont="1" applyAlignment="1">
      <alignment horizontal="right"/>
    </xf>
    <xf numFmtId="1" fontId="12" fillId="0" borderId="1" xfId="4" applyNumberFormat="1" applyFont="1" applyFill="1" applyBorder="1" applyAlignment="1">
      <alignment horizontal="center" vertical="center" wrapText="1"/>
    </xf>
    <xf numFmtId="1" fontId="14" fillId="0" borderId="2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165" fontId="14" fillId="2" borderId="1" xfId="0" applyNumberFormat="1" applyFont="1" applyFill="1" applyBorder="1"/>
    <xf numFmtId="3" fontId="14" fillId="2" borderId="1" xfId="0" applyNumberFormat="1" applyFont="1" applyFill="1" applyBorder="1"/>
    <xf numFmtId="0" fontId="12" fillId="0" borderId="1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wrapText="1"/>
    </xf>
    <xf numFmtId="3" fontId="12" fillId="2" borderId="1" xfId="0" applyNumberFormat="1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/>
    <xf numFmtId="0" fontId="12" fillId="0" borderId="1" xfId="0" applyFont="1" applyFill="1" applyBorder="1"/>
    <xf numFmtId="165" fontId="12" fillId="2" borderId="1" xfId="0" applyNumberFormat="1" applyFont="1" applyFill="1" applyBorder="1"/>
    <xf numFmtId="4" fontId="12" fillId="0" borderId="1" xfId="0" applyNumberFormat="1" applyFont="1" applyFill="1" applyBorder="1"/>
    <xf numFmtId="4" fontId="12" fillId="0" borderId="3" xfId="0" applyNumberFormat="1" applyFont="1" applyBorder="1"/>
    <xf numFmtId="4" fontId="14" fillId="0" borderId="1" xfId="0" applyNumberFormat="1" applyFont="1" applyFill="1" applyBorder="1"/>
    <xf numFmtId="4" fontId="12" fillId="0" borderId="4" xfId="0" applyNumberFormat="1" applyFont="1" applyFill="1" applyBorder="1"/>
    <xf numFmtId="4" fontId="12" fillId="0" borderId="3" xfId="0" applyNumberFormat="1" applyFont="1" applyFill="1" applyBorder="1"/>
    <xf numFmtId="4" fontId="12" fillId="0" borderId="1" xfId="0" applyNumberFormat="1" applyFont="1" applyBorder="1"/>
    <xf numFmtId="2" fontId="12" fillId="0" borderId="1" xfId="0" applyNumberFormat="1" applyFont="1" applyBorder="1"/>
    <xf numFmtId="2" fontId="12" fillId="0" borderId="1" xfId="0" applyNumberFormat="1" applyFont="1" applyFill="1" applyBorder="1"/>
    <xf numFmtId="2" fontId="12" fillId="0" borderId="4" xfId="0" applyNumberFormat="1" applyFont="1" applyFill="1" applyBorder="1"/>
    <xf numFmtId="0" fontId="15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5" fillId="0" borderId="8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0" fontId="15" fillId="0" borderId="4" xfId="0" applyFont="1" applyFill="1" applyBorder="1" applyAlignment="1">
      <alignment vertical="center" wrapText="1"/>
    </xf>
    <xf numFmtId="2" fontId="15" fillId="0" borderId="5" xfId="0" applyNumberFormat="1" applyFont="1" applyFill="1" applyBorder="1" applyAlignment="1">
      <alignment wrapText="1"/>
    </xf>
    <xf numFmtId="165" fontId="12" fillId="0" borderId="9" xfId="0" applyNumberFormat="1" applyFont="1" applyBorder="1" applyAlignment="1">
      <alignment horizontal="right"/>
    </xf>
    <xf numFmtId="0" fontId="12" fillId="0" borderId="9" xfId="0" applyFont="1" applyBorder="1"/>
    <xf numFmtId="0" fontId="12" fillId="0" borderId="10" xfId="0" applyFont="1" applyBorder="1"/>
    <xf numFmtId="165" fontId="12" fillId="0" borderId="1" xfId="0" applyNumberFormat="1" applyFont="1" applyFill="1" applyBorder="1"/>
    <xf numFmtId="1" fontId="14" fillId="0" borderId="1" xfId="4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12" fillId="0" borderId="1" xfId="4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0" fillId="0" borderId="0" xfId="0" applyFill="1"/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/>
    <xf numFmtId="0" fontId="6" fillId="0" borderId="1" xfId="0" applyFont="1" applyFill="1" applyBorder="1"/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7" fillId="2" borderId="0" xfId="0" applyFont="1" applyFill="1"/>
    <xf numFmtId="4" fontId="12" fillId="0" borderId="1" xfId="0" applyNumberFormat="1" applyFont="1" applyFill="1" applyBorder="1" applyAlignment="1">
      <alignment horizontal="right"/>
    </xf>
    <xf numFmtId="2" fontId="15" fillId="0" borderId="1" xfId="0" applyNumberFormat="1" applyFont="1" applyFill="1" applyBorder="1" applyAlignment="1">
      <alignment wrapText="1"/>
    </xf>
    <xf numFmtId="4" fontId="16" fillId="0" borderId="1" xfId="0" applyNumberFormat="1" applyFont="1" applyBorder="1" applyAlignment="1">
      <alignment horizontal="center"/>
    </xf>
    <xf numFmtId="4" fontId="16" fillId="0" borderId="4" xfId="0" applyNumberFormat="1" applyFont="1" applyBorder="1" applyAlignment="1">
      <alignment horizontal="right"/>
    </xf>
    <xf numFmtId="0" fontId="12" fillId="0" borderId="1" xfId="0" applyFont="1" applyFill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right" vertical="top" wrapText="1"/>
    </xf>
    <xf numFmtId="0" fontId="12" fillId="0" borderId="0" xfId="0" applyFont="1" applyFill="1" applyAlignment="1">
      <alignment horizontal="center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_Лист1" xfId="4" xr:uid="{00000000-0005-0000-0000-000004000000}"/>
    <cellStyle name="Стиль 1" xfId="5" xr:uid="{00000000-0005-0000-0000-000005000000}"/>
    <cellStyle name="Финансовый 2" xfId="6" xr:uid="{00000000-0005-0000-0000-000006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view="pageBreakPreview" topLeftCell="A6" zoomScale="75" zoomScaleNormal="100" zoomScaleSheetLayoutView="75" workbookViewId="0">
      <pane ySplit="6" topLeftCell="A12" activePane="bottomLeft" state="frozen"/>
      <selection activeCell="A6" sqref="A6"/>
      <selection pane="bottomLeft" activeCell="B15" sqref="B15"/>
    </sheetView>
  </sheetViews>
  <sheetFormatPr defaultColWidth="9.140625" defaultRowHeight="15.75" x14ac:dyDescent="0.25"/>
  <cols>
    <col min="1" max="1" width="4.140625" style="10" bestFit="1" customWidth="1"/>
    <col min="2" max="2" width="71.5703125" style="9" customWidth="1"/>
    <col min="3" max="3" width="13.42578125" style="75" customWidth="1"/>
    <col min="4" max="4" width="11.7109375" style="75" customWidth="1"/>
    <col min="5" max="5" width="10.7109375" style="75" customWidth="1"/>
    <col min="6" max="6" width="12.140625" style="75" bestFit="1" customWidth="1"/>
    <col min="7" max="7" width="13.28515625" style="75" customWidth="1"/>
    <col min="8" max="8" width="12.5703125" style="75" customWidth="1"/>
    <col min="9" max="9" width="12.85546875" style="75" customWidth="1"/>
    <col min="10" max="10" width="13.7109375" style="75" customWidth="1"/>
    <col min="11" max="11" width="12.7109375" style="75" customWidth="1"/>
    <col min="12" max="16384" width="9.140625" style="6"/>
  </cols>
  <sheetData>
    <row r="1" spans="1:11" customFormat="1" hidden="1" x14ac:dyDescent="0.25">
      <c r="B1" s="68" t="s">
        <v>5</v>
      </c>
      <c r="C1" s="68"/>
      <c r="D1" s="69"/>
      <c r="E1" s="69"/>
      <c r="F1" s="69"/>
      <c r="G1" s="69"/>
      <c r="H1" s="69"/>
      <c r="I1" s="69"/>
      <c r="J1" s="69"/>
      <c r="K1" s="69"/>
    </row>
    <row r="2" spans="1:11" customFormat="1" hidden="1" x14ac:dyDescent="0.25">
      <c r="B2" s="68" t="s">
        <v>3</v>
      </c>
      <c r="C2" s="68"/>
      <c r="D2" s="69"/>
      <c r="E2" s="69"/>
      <c r="F2" s="69"/>
      <c r="G2" s="69"/>
      <c r="H2" s="69"/>
      <c r="I2" s="69"/>
      <c r="J2" s="69"/>
      <c r="K2" s="69"/>
    </row>
    <row r="3" spans="1:11" customFormat="1" hidden="1" x14ac:dyDescent="0.25">
      <c r="B3" s="68" t="s">
        <v>2</v>
      </c>
      <c r="C3" s="68"/>
      <c r="D3" s="69"/>
      <c r="E3" s="69"/>
      <c r="F3" s="69"/>
      <c r="G3" s="69"/>
      <c r="H3" s="69"/>
      <c r="I3" s="69"/>
      <c r="J3" s="69"/>
      <c r="K3" s="69"/>
    </row>
    <row r="4" spans="1:11" customFormat="1" ht="18" hidden="1" customHeight="1" x14ac:dyDescent="0.25">
      <c r="B4" s="68" t="s">
        <v>6</v>
      </c>
      <c r="C4" s="68"/>
      <c r="D4" s="69"/>
      <c r="E4" s="69"/>
      <c r="F4" s="69"/>
      <c r="G4" s="69"/>
      <c r="H4" s="69"/>
      <c r="I4" s="69"/>
      <c r="J4" s="69"/>
      <c r="K4" s="69"/>
    </row>
    <row r="5" spans="1:11" customFormat="1" hidden="1" x14ac:dyDescent="0.25">
      <c r="B5" s="68" t="s">
        <v>7</v>
      </c>
      <c r="C5" s="68"/>
      <c r="D5" s="69"/>
      <c r="E5" s="69"/>
      <c r="F5" s="69"/>
      <c r="G5" s="69"/>
      <c r="H5" s="69"/>
      <c r="I5" s="69"/>
      <c r="J5" s="69"/>
      <c r="K5" s="69"/>
    </row>
    <row r="6" spans="1:11" customFormat="1" ht="5.45" customHeight="1" x14ac:dyDescent="0.25">
      <c r="B6" s="68"/>
      <c r="C6" s="68"/>
      <c r="D6" s="69"/>
      <c r="E6" s="69"/>
      <c r="F6" s="69"/>
      <c r="G6" s="69"/>
      <c r="H6" s="69"/>
      <c r="I6" s="69"/>
      <c r="J6" s="69"/>
      <c r="K6" s="69"/>
    </row>
    <row r="7" spans="1:11" s="1" customFormat="1" ht="35.450000000000003" customHeight="1" x14ac:dyDescent="0.25">
      <c r="A7" s="83" t="s">
        <v>44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1" s="1" customFormat="1" ht="35.450000000000003" customHeight="1" x14ac:dyDescent="0.25">
      <c r="A8" s="84"/>
      <c r="B8" s="84"/>
      <c r="C8" s="70"/>
      <c r="D8" s="70"/>
      <c r="E8" s="71"/>
      <c r="F8" s="71"/>
      <c r="G8" s="70"/>
      <c r="H8" s="70"/>
      <c r="I8" s="70"/>
      <c r="J8" s="85" t="s">
        <v>11</v>
      </c>
      <c r="K8" s="85"/>
    </row>
    <row r="9" spans="1:11" s="5" customFormat="1" ht="15.6" customHeight="1" x14ac:dyDescent="0.25">
      <c r="A9" s="86"/>
      <c r="B9" s="87" t="s">
        <v>1</v>
      </c>
      <c r="C9" s="88" t="s">
        <v>0</v>
      </c>
      <c r="D9" s="88">
        <v>2026</v>
      </c>
      <c r="E9" s="88"/>
      <c r="F9" s="88" t="s">
        <v>0</v>
      </c>
      <c r="G9" s="82">
        <v>2027</v>
      </c>
      <c r="H9" s="82"/>
      <c r="I9" s="88" t="s">
        <v>0</v>
      </c>
      <c r="J9" s="82">
        <v>2028</v>
      </c>
      <c r="K9" s="82"/>
    </row>
    <row r="10" spans="1:11" s="5" customFormat="1" ht="61.9" customHeight="1" x14ac:dyDescent="0.25">
      <c r="A10" s="86"/>
      <c r="B10" s="87"/>
      <c r="C10" s="88"/>
      <c r="D10" s="72" t="s">
        <v>9</v>
      </c>
      <c r="E10" s="72" t="s">
        <v>8</v>
      </c>
      <c r="F10" s="88"/>
      <c r="G10" s="72" t="s">
        <v>10</v>
      </c>
      <c r="H10" s="72" t="s">
        <v>8</v>
      </c>
      <c r="I10" s="88"/>
      <c r="J10" s="72" t="s">
        <v>10</v>
      </c>
      <c r="K10" s="72" t="s">
        <v>8</v>
      </c>
    </row>
    <row r="11" spans="1:11" s="5" customFormat="1" x14ac:dyDescent="0.25">
      <c r="A11" s="29">
        <v>1</v>
      </c>
      <c r="B11" s="67">
        <v>2</v>
      </c>
      <c r="C11" s="72">
        <v>3</v>
      </c>
      <c r="D11" s="72">
        <v>4</v>
      </c>
      <c r="E11" s="72">
        <v>5</v>
      </c>
      <c r="F11" s="72">
        <v>6</v>
      </c>
      <c r="G11" s="40">
        <v>7</v>
      </c>
      <c r="H11" s="40">
        <v>8</v>
      </c>
      <c r="I11" s="40">
        <v>9</v>
      </c>
      <c r="J11" s="40">
        <v>10</v>
      </c>
      <c r="K11" s="40">
        <v>11</v>
      </c>
    </row>
    <row r="12" spans="1:11" s="11" customFormat="1" ht="19.350000000000001" customHeight="1" x14ac:dyDescent="0.25">
      <c r="A12" s="64"/>
      <c r="B12" s="65" t="s">
        <v>0</v>
      </c>
      <c r="C12" s="73">
        <f>SUM(C13:C20)</f>
        <v>2132346.2300000004</v>
      </c>
      <c r="D12" s="73">
        <f>SUM(D13:D20)</f>
        <v>1645944.3599999999</v>
      </c>
      <c r="E12" s="73">
        <f>SUM(E13:E20)</f>
        <v>486401.87</v>
      </c>
      <c r="F12" s="73">
        <f>SUM(F13:F20)</f>
        <v>2061541.1300000001</v>
      </c>
      <c r="G12" s="73">
        <f>SUM(G13:G20)</f>
        <v>1670624.03</v>
      </c>
      <c r="H12" s="73">
        <f>SUM(H13:H20)</f>
        <v>390917.1</v>
      </c>
      <c r="I12" s="73">
        <f>SUM(I13:I20)</f>
        <v>847661.09000000008</v>
      </c>
      <c r="J12" s="73">
        <f>SUM(J13:J20)</f>
        <v>697614.7</v>
      </c>
      <c r="K12" s="73">
        <f>SUM(K13:K20)</f>
        <v>150046.39000000001</v>
      </c>
    </row>
    <row r="13" spans="1:11" ht="38.25" customHeight="1" x14ac:dyDescent="0.25">
      <c r="A13" s="37"/>
      <c r="B13" s="66" t="s">
        <v>49</v>
      </c>
      <c r="C13" s="66"/>
      <c r="D13" s="66"/>
      <c r="E13" s="40"/>
      <c r="F13" s="63"/>
      <c r="G13" s="63"/>
      <c r="H13" s="63"/>
      <c r="I13" s="49"/>
      <c r="J13" s="49"/>
      <c r="K13" s="49"/>
    </row>
    <row r="14" spans="1:11" ht="32.450000000000003" customHeight="1" x14ac:dyDescent="0.25">
      <c r="A14" s="37"/>
      <c r="B14" s="66" t="s">
        <v>50</v>
      </c>
      <c r="C14" s="78">
        <f t="shared" ref="C14:C20" si="0">SUM(D14:E14)</f>
        <v>316224.89</v>
      </c>
      <c r="D14" s="66">
        <v>256438.06</v>
      </c>
      <c r="E14" s="40">
        <v>59786.83</v>
      </c>
      <c r="F14" s="49"/>
      <c r="G14" s="66"/>
      <c r="H14" s="40"/>
      <c r="I14" s="63"/>
      <c r="J14" s="63"/>
      <c r="K14" s="63"/>
    </row>
    <row r="15" spans="1:11" s="77" customFormat="1" ht="30" customHeight="1" x14ac:dyDescent="0.25">
      <c r="A15" s="76"/>
      <c r="B15" s="66" t="s">
        <v>48</v>
      </c>
      <c r="C15" s="78">
        <f t="shared" si="0"/>
        <v>28520</v>
      </c>
      <c r="D15" s="80">
        <v>22188.560000000001</v>
      </c>
      <c r="E15" s="81">
        <v>6331.44</v>
      </c>
      <c r="F15" s="49">
        <f t="shared" ref="F15:F18" si="1">SUM(G15:H15)</f>
        <v>74013.13</v>
      </c>
      <c r="G15" s="66">
        <v>57538.64</v>
      </c>
      <c r="H15" s="40">
        <v>16474.490000000002</v>
      </c>
      <c r="I15" s="49">
        <f t="shared" ref="I15:I16" si="2">SUM(J15:K15)</f>
        <v>138649.16</v>
      </c>
      <c r="J15" s="42">
        <v>122606.02</v>
      </c>
      <c r="K15" s="42">
        <v>16043.14</v>
      </c>
    </row>
    <row r="16" spans="1:11" ht="45" customHeight="1" x14ac:dyDescent="0.25">
      <c r="A16" s="37"/>
      <c r="B16" s="66" t="s">
        <v>47</v>
      </c>
      <c r="C16" s="78">
        <f t="shared" si="0"/>
        <v>548410.77</v>
      </c>
      <c r="D16" s="66">
        <v>444761.16</v>
      </c>
      <c r="E16" s="40">
        <v>103649.61</v>
      </c>
      <c r="F16" s="49">
        <f t="shared" si="1"/>
        <v>527601.77</v>
      </c>
      <c r="G16" s="66">
        <v>427885.07</v>
      </c>
      <c r="H16" s="40">
        <v>99716.7</v>
      </c>
      <c r="I16" s="49">
        <f t="shared" si="2"/>
        <v>4234.3900000000003</v>
      </c>
      <c r="J16" s="63">
        <v>3434.09</v>
      </c>
      <c r="K16" s="63">
        <v>800.3</v>
      </c>
    </row>
    <row r="17" spans="1:11" ht="48" customHeight="1" x14ac:dyDescent="0.25">
      <c r="A17" s="37"/>
      <c r="B17" s="66" t="s">
        <v>46</v>
      </c>
      <c r="C17" s="78">
        <f t="shared" si="0"/>
        <v>213096.61</v>
      </c>
      <c r="D17" s="40">
        <v>172821.36</v>
      </c>
      <c r="E17" s="40">
        <v>40275.25</v>
      </c>
      <c r="F17" s="49">
        <f t="shared" si="1"/>
        <v>304619.46000000002</v>
      </c>
      <c r="G17" s="66">
        <v>247046.38</v>
      </c>
      <c r="H17" s="40">
        <v>57573.08</v>
      </c>
      <c r="I17" s="49">
        <f>SUM(J17:K17)</f>
        <v>7923.04</v>
      </c>
      <c r="J17" s="63">
        <v>6425.59</v>
      </c>
      <c r="K17" s="63">
        <v>1497.45</v>
      </c>
    </row>
    <row r="18" spans="1:11" ht="48" customHeight="1" x14ac:dyDescent="0.25">
      <c r="A18" s="37"/>
      <c r="B18" s="66" t="s">
        <v>45</v>
      </c>
      <c r="C18" s="78">
        <f t="shared" si="0"/>
        <v>232276.62</v>
      </c>
      <c r="D18" s="40">
        <v>181408.04</v>
      </c>
      <c r="E18" s="40">
        <v>50868.58</v>
      </c>
      <c r="F18" s="49">
        <f t="shared" si="1"/>
        <v>0</v>
      </c>
      <c r="G18" s="49">
        <f t="shared" ref="G18:H18" si="3">SUM(H18:I18)</f>
        <v>0</v>
      </c>
      <c r="H18" s="49">
        <f t="shared" si="3"/>
        <v>0</v>
      </c>
      <c r="I18" s="49">
        <f>SUM(J18:K18)</f>
        <v>0</v>
      </c>
      <c r="J18" s="49">
        <v>0</v>
      </c>
      <c r="K18" s="49">
        <v>0</v>
      </c>
    </row>
    <row r="19" spans="1:11" ht="43.9" customHeight="1" x14ac:dyDescent="0.25">
      <c r="A19" s="37">
        <v>30</v>
      </c>
      <c r="B19" s="66" t="s">
        <v>42</v>
      </c>
      <c r="C19" s="78">
        <f t="shared" si="0"/>
        <v>0</v>
      </c>
      <c r="D19" s="79">
        <v>0</v>
      </c>
      <c r="E19" s="49">
        <v>0</v>
      </c>
      <c r="F19" s="49">
        <f>SUM(G19:H19)</f>
        <v>6350</v>
      </c>
      <c r="G19" s="79">
        <v>6350</v>
      </c>
      <c r="H19" s="49">
        <f>SUM(I19:J19)</f>
        <v>0</v>
      </c>
      <c r="I19" s="49">
        <f>SUM(J19:K19)</f>
        <v>0</v>
      </c>
      <c r="J19" s="49">
        <v>0</v>
      </c>
      <c r="K19" s="49">
        <v>0</v>
      </c>
    </row>
    <row r="20" spans="1:11" ht="38.25" customHeight="1" x14ac:dyDescent="0.25">
      <c r="A20" s="37">
        <v>31</v>
      </c>
      <c r="B20" s="38" t="s">
        <v>43</v>
      </c>
      <c r="C20" s="78">
        <f t="shared" si="0"/>
        <v>793817.34000000008</v>
      </c>
      <c r="D20" s="42">
        <v>568327.18000000005</v>
      </c>
      <c r="E20" s="42">
        <v>225490.16</v>
      </c>
      <c r="F20" s="49">
        <f>SUM(G20:H20)</f>
        <v>1148956.77</v>
      </c>
      <c r="G20" s="42">
        <v>931803.94</v>
      </c>
      <c r="H20" s="42">
        <v>217152.83</v>
      </c>
      <c r="I20" s="42">
        <f>SUM(J20:K20)</f>
        <v>696854.5</v>
      </c>
      <c r="J20" s="42">
        <v>565149</v>
      </c>
      <c r="K20" s="42">
        <v>131705.5</v>
      </c>
    </row>
    <row r="21" spans="1:11" x14ac:dyDescent="0.25">
      <c r="A21" s="22"/>
      <c r="B21" s="23"/>
      <c r="C21" s="74"/>
      <c r="D21" s="74"/>
      <c r="E21" s="74"/>
      <c r="F21" s="74"/>
      <c r="G21" s="74"/>
      <c r="H21" s="74"/>
      <c r="I21" s="74"/>
      <c r="J21" s="74"/>
      <c r="K21" s="74"/>
    </row>
  </sheetData>
  <mergeCells count="11">
    <mergeCell ref="J9:K9"/>
    <mergeCell ref="A7:K7"/>
    <mergeCell ref="A8:B8"/>
    <mergeCell ref="J8:K8"/>
    <mergeCell ref="A9:A10"/>
    <mergeCell ref="B9:B10"/>
    <mergeCell ref="C9:C10"/>
    <mergeCell ref="D9:E9"/>
    <mergeCell ref="F9:F10"/>
    <mergeCell ref="G9:H9"/>
    <mergeCell ref="I9:I10"/>
  </mergeCells>
  <printOptions horizontalCentered="1"/>
  <pageMargins left="0.35433070866141736" right="7.874015748031496E-2" top="0.51181102362204722" bottom="0.27559055118110237" header="0.11811023622047245" footer="0"/>
  <pageSetup paperSize="9" scale="52" fitToHeight="0" orientation="portrait" blackAndWhite="1" r:id="rId1"/>
  <headerFooter differentFirst="1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2"/>
  <sheetViews>
    <sheetView topLeftCell="A8" zoomScaleNormal="100" zoomScaleSheetLayoutView="75" workbookViewId="0">
      <selection activeCell="B53" sqref="B53"/>
    </sheetView>
  </sheetViews>
  <sheetFormatPr defaultColWidth="9.140625" defaultRowHeight="15.75" x14ac:dyDescent="0.25"/>
  <cols>
    <col min="1" max="1" width="4.140625" style="10" bestFit="1" customWidth="1"/>
    <col min="2" max="2" width="71.5703125" style="9" customWidth="1"/>
    <col min="3" max="3" width="13.42578125" style="6" customWidth="1"/>
    <col min="4" max="4" width="11.7109375" style="6" customWidth="1"/>
    <col min="5" max="5" width="10.7109375" style="6" customWidth="1"/>
    <col min="6" max="6" width="11.42578125" style="6" customWidth="1"/>
    <col min="7" max="7" width="13.28515625" style="6" customWidth="1"/>
    <col min="8" max="8" width="12.5703125" style="6" customWidth="1"/>
    <col min="9" max="9" width="12.85546875" style="6" customWidth="1"/>
    <col min="10" max="10" width="11.42578125" style="6" customWidth="1"/>
    <col min="11" max="11" width="12.7109375" style="6" customWidth="1"/>
    <col min="12" max="16384" width="9.140625" style="6"/>
  </cols>
  <sheetData>
    <row r="1" spans="1:14" customFormat="1" hidden="1" x14ac:dyDescent="0.25">
      <c r="B1" s="4" t="s">
        <v>5</v>
      </c>
      <c r="C1" s="4"/>
    </row>
    <row r="2" spans="1:14" customFormat="1" hidden="1" x14ac:dyDescent="0.25">
      <c r="B2" s="4" t="s">
        <v>3</v>
      </c>
      <c r="C2" s="4"/>
    </row>
    <row r="3" spans="1:14" customFormat="1" hidden="1" x14ac:dyDescent="0.25">
      <c r="B3" s="4" t="s">
        <v>2</v>
      </c>
      <c r="C3" s="4"/>
    </row>
    <row r="4" spans="1:14" customFormat="1" ht="18" hidden="1" customHeight="1" x14ac:dyDescent="0.25">
      <c r="B4" s="4" t="s">
        <v>6</v>
      </c>
      <c r="C4" s="4"/>
    </row>
    <row r="5" spans="1:14" customFormat="1" hidden="1" x14ac:dyDescent="0.25">
      <c r="B5" s="4" t="s">
        <v>7</v>
      </c>
      <c r="C5" s="4"/>
    </row>
    <row r="6" spans="1:14" customFormat="1" ht="5.45" customHeight="1" x14ac:dyDescent="0.25">
      <c r="B6" s="4"/>
      <c r="C6" s="4"/>
    </row>
    <row r="7" spans="1:14" customFormat="1" x14ac:dyDescent="0.25">
      <c r="A7" s="12"/>
      <c r="B7" s="13"/>
      <c r="C7" s="13"/>
      <c r="E7" s="13"/>
      <c r="F7" s="13"/>
      <c r="G7" s="13"/>
      <c r="H7" s="4"/>
      <c r="I7" s="4"/>
      <c r="J7" s="4"/>
      <c r="K7" s="4"/>
      <c r="L7" s="4"/>
      <c r="M7" s="4"/>
      <c r="N7" s="4"/>
    </row>
    <row r="8" spans="1:14" s="2" customFormat="1" ht="10.5" customHeight="1" x14ac:dyDescent="0.25">
      <c r="A8" s="7"/>
      <c r="B8" s="8"/>
      <c r="C8" s="3"/>
      <c r="D8" s="3"/>
      <c r="E8" s="3"/>
      <c r="F8" s="3"/>
      <c r="G8" s="3"/>
    </row>
    <row r="9" spans="1:14" s="1" customFormat="1" ht="48.75" customHeight="1" x14ac:dyDescent="0.25">
      <c r="A9" s="83" t="s">
        <v>14</v>
      </c>
      <c r="B9" s="83"/>
      <c r="C9" s="83"/>
      <c r="D9" s="83"/>
      <c r="E9" s="83"/>
      <c r="F9" s="83"/>
      <c r="G9" s="83"/>
      <c r="H9" s="83"/>
      <c r="I9" s="83"/>
      <c r="J9" s="83"/>
      <c r="K9" s="83"/>
    </row>
    <row r="10" spans="1:14" s="1" customFormat="1" ht="15" customHeight="1" x14ac:dyDescent="0.25">
      <c r="A10" s="84"/>
      <c r="B10" s="84"/>
      <c r="C10" s="27"/>
      <c r="D10" s="27"/>
      <c r="E10" s="28"/>
      <c r="F10" s="28"/>
      <c r="G10" s="27"/>
      <c r="H10" s="27"/>
      <c r="I10" s="27"/>
      <c r="J10" s="90" t="s">
        <v>11</v>
      </c>
      <c r="K10" s="90"/>
    </row>
    <row r="11" spans="1:14" s="5" customFormat="1" ht="15.6" customHeight="1" x14ac:dyDescent="0.25">
      <c r="A11" s="86"/>
      <c r="B11" s="87" t="s">
        <v>1</v>
      </c>
      <c r="C11" s="91" t="s">
        <v>0</v>
      </c>
      <c r="D11" s="91">
        <v>2025</v>
      </c>
      <c r="E11" s="91"/>
      <c r="F11" s="91" t="s">
        <v>0</v>
      </c>
      <c r="G11" s="89">
        <v>2026</v>
      </c>
      <c r="H11" s="89"/>
      <c r="I11" s="91" t="s">
        <v>0</v>
      </c>
      <c r="J11" s="89">
        <v>2027</v>
      </c>
      <c r="K11" s="89"/>
    </row>
    <row r="12" spans="1:14" s="5" customFormat="1" ht="88.5" customHeight="1" x14ac:dyDescent="0.25">
      <c r="A12" s="86"/>
      <c r="B12" s="87"/>
      <c r="C12" s="91"/>
      <c r="D12" s="16" t="s">
        <v>9</v>
      </c>
      <c r="E12" s="16" t="s">
        <v>8</v>
      </c>
      <c r="F12" s="91"/>
      <c r="G12" s="16" t="s">
        <v>10</v>
      </c>
      <c r="H12" s="16" t="s">
        <v>8</v>
      </c>
      <c r="I12" s="91"/>
      <c r="J12" s="16" t="s">
        <v>10</v>
      </c>
      <c r="K12" s="16" t="s">
        <v>8</v>
      </c>
    </row>
    <row r="13" spans="1:14" s="5" customFormat="1" x14ac:dyDescent="0.25">
      <c r="A13" s="14">
        <v>1</v>
      </c>
      <c r="B13" s="15">
        <v>2</v>
      </c>
      <c r="C13" s="16">
        <v>3</v>
      </c>
      <c r="D13" s="16">
        <v>4</v>
      </c>
      <c r="E13" s="16">
        <v>5</v>
      </c>
      <c r="F13" s="16">
        <v>6</v>
      </c>
      <c r="G13" s="20">
        <v>7</v>
      </c>
      <c r="H13" s="21">
        <v>8</v>
      </c>
      <c r="I13" s="20">
        <v>9</v>
      </c>
      <c r="J13" s="20">
        <v>10</v>
      </c>
      <c r="K13" s="20">
        <v>11</v>
      </c>
    </row>
    <row r="14" spans="1:14" s="11" customFormat="1" ht="19.350000000000001" customHeight="1" x14ac:dyDescent="0.25">
      <c r="A14" s="30"/>
      <c r="B14" s="31" t="s">
        <v>0</v>
      </c>
      <c r="C14" s="32">
        <f t="shared" ref="C14:K14" si="0">SUM(C16:C51)</f>
        <v>3043305.7800000007</v>
      </c>
      <c r="D14" s="32">
        <f t="shared" si="0"/>
        <v>2065144.5599999998</v>
      </c>
      <c r="E14" s="32">
        <f t="shared" si="0"/>
        <v>978161.22</v>
      </c>
      <c r="F14" s="32">
        <f t="shared" si="0"/>
        <v>1364658.62</v>
      </c>
      <c r="G14" s="32">
        <f t="shared" si="0"/>
        <v>1103722.72</v>
      </c>
      <c r="H14" s="32">
        <f t="shared" si="0"/>
        <v>260935.89999999997</v>
      </c>
      <c r="I14" s="33">
        <f t="shared" si="0"/>
        <v>1664442.46</v>
      </c>
      <c r="J14" s="32">
        <f t="shared" si="0"/>
        <v>1349862.9000000001</v>
      </c>
      <c r="K14" s="32">
        <f t="shared" si="0"/>
        <v>314579.56</v>
      </c>
    </row>
    <row r="15" spans="1:14" s="5" customFormat="1" ht="19.350000000000001" customHeight="1" x14ac:dyDescent="0.25">
      <c r="A15" s="14"/>
      <c r="B15" s="34" t="s">
        <v>4</v>
      </c>
      <c r="C15" s="35"/>
      <c r="D15" s="35"/>
      <c r="E15" s="35"/>
      <c r="F15" s="35"/>
      <c r="G15" s="20"/>
      <c r="H15" s="36"/>
      <c r="I15" s="36"/>
      <c r="J15" s="20"/>
      <c r="K15" s="20"/>
    </row>
    <row r="16" spans="1:14" ht="42.75" customHeight="1" x14ac:dyDescent="0.25">
      <c r="A16" s="37">
        <v>1</v>
      </c>
      <c r="B16" s="38" t="s">
        <v>12</v>
      </c>
      <c r="C16" s="39">
        <f t="shared" ref="C16:C17" si="1">SUM(D16:E16)</f>
        <v>29455.300000000003</v>
      </c>
      <c r="D16" s="40">
        <v>23415.9</v>
      </c>
      <c r="E16" s="20">
        <v>6039.4</v>
      </c>
      <c r="F16" s="41">
        <f t="shared" ref="F16:F17" si="2">G16+H16</f>
        <v>83498</v>
      </c>
      <c r="G16" s="41">
        <v>66382.8</v>
      </c>
      <c r="H16" s="41">
        <v>17115.2</v>
      </c>
      <c r="I16" s="41">
        <f t="shared" ref="I16:I17" si="3">J16+K16</f>
        <v>0</v>
      </c>
      <c r="J16" s="41"/>
      <c r="K16" s="41"/>
    </row>
    <row r="17" spans="1:11" ht="38.25" customHeight="1" x14ac:dyDescent="0.25">
      <c r="A17" s="37">
        <v>2</v>
      </c>
      <c r="B17" s="38" t="s">
        <v>13</v>
      </c>
      <c r="C17" s="39">
        <f t="shared" si="1"/>
        <v>30971.300000000003</v>
      </c>
      <c r="D17" s="40">
        <v>24621.200000000001</v>
      </c>
      <c r="E17" s="20">
        <v>6350.1</v>
      </c>
      <c r="F17" s="41">
        <f t="shared" si="2"/>
        <v>72266.399999999994</v>
      </c>
      <c r="G17" s="41">
        <v>57449.4</v>
      </c>
      <c r="H17" s="41">
        <v>14817</v>
      </c>
      <c r="I17" s="41">
        <f t="shared" si="3"/>
        <v>0</v>
      </c>
      <c r="J17" s="41"/>
      <c r="K17" s="41"/>
    </row>
    <row r="18" spans="1:11" ht="38.25" customHeight="1" x14ac:dyDescent="0.25">
      <c r="A18" s="37"/>
      <c r="B18" s="38" t="s">
        <v>15</v>
      </c>
      <c r="C18" s="42">
        <f>SUM(D18:E18)</f>
        <v>41035.78</v>
      </c>
      <c r="D18" s="43">
        <v>33280.019999999997</v>
      </c>
      <c r="E18" s="42">
        <v>7755.76</v>
      </c>
      <c r="F18" s="44">
        <f t="shared" ref="F18:F21" si="4">SUM(G18:H18)</f>
        <v>95750.16</v>
      </c>
      <c r="G18" s="42">
        <v>77653.38</v>
      </c>
      <c r="H18" s="45">
        <v>18096.78</v>
      </c>
      <c r="I18" s="41"/>
      <c r="J18" s="41"/>
      <c r="K18" s="41"/>
    </row>
    <row r="19" spans="1:11" ht="38.25" customHeight="1" x14ac:dyDescent="0.25">
      <c r="A19" s="37"/>
      <c r="B19" s="38" t="s">
        <v>16</v>
      </c>
      <c r="C19" s="42">
        <f>SUM(D19:E19)</f>
        <v>46004.13</v>
      </c>
      <c r="D19" s="46">
        <v>37309.35</v>
      </c>
      <c r="E19" s="42">
        <v>8694.7800000000007</v>
      </c>
      <c r="F19" s="44">
        <f t="shared" si="4"/>
        <v>53671.490000000005</v>
      </c>
      <c r="G19" s="42">
        <v>43527.58</v>
      </c>
      <c r="H19" s="45">
        <v>10143.91</v>
      </c>
      <c r="I19" s="47">
        <f>SUM(J19:K19)</f>
        <v>53671.479999999996</v>
      </c>
      <c r="J19" s="42">
        <v>43527.57</v>
      </c>
      <c r="K19" s="45">
        <v>10143.91</v>
      </c>
    </row>
    <row r="20" spans="1:11" ht="38.25" customHeight="1" x14ac:dyDescent="0.25">
      <c r="A20" s="37"/>
      <c r="B20" s="38" t="s">
        <v>17</v>
      </c>
      <c r="C20" s="39"/>
      <c r="D20" s="40"/>
      <c r="E20" s="20"/>
      <c r="F20" s="42">
        <f t="shared" si="4"/>
        <v>16419.27</v>
      </c>
      <c r="G20" s="42">
        <v>13316.03</v>
      </c>
      <c r="H20" s="45">
        <v>3103.24</v>
      </c>
      <c r="I20" s="47">
        <f>SUM(J20:K20)</f>
        <v>93042.53</v>
      </c>
      <c r="J20" s="42">
        <v>75457.490000000005</v>
      </c>
      <c r="K20" s="45">
        <v>17585.04</v>
      </c>
    </row>
    <row r="21" spans="1:11" ht="38.25" customHeight="1" x14ac:dyDescent="0.25">
      <c r="A21" s="37"/>
      <c r="B21" s="38" t="s">
        <v>18</v>
      </c>
      <c r="C21" s="39"/>
      <c r="D21" s="40"/>
      <c r="E21" s="20"/>
      <c r="F21" s="42">
        <f t="shared" si="4"/>
        <v>20517.89</v>
      </c>
      <c r="G21" s="42">
        <v>16640.009999999998</v>
      </c>
      <c r="H21" s="45">
        <v>3877.88</v>
      </c>
      <c r="I21" s="47">
        <f>SUM(J21:K21)</f>
        <v>116268.05</v>
      </c>
      <c r="J21" s="42">
        <v>94293.39</v>
      </c>
      <c r="K21" s="45">
        <v>21974.66</v>
      </c>
    </row>
    <row r="22" spans="1:11" ht="38.25" customHeight="1" x14ac:dyDescent="0.25">
      <c r="A22" s="37"/>
      <c r="B22" s="38" t="s">
        <v>19</v>
      </c>
      <c r="C22" s="42">
        <f>SUM(D22:E22)</f>
        <v>103988.70999999999</v>
      </c>
      <c r="D22" s="46">
        <v>84334.84</v>
      </c>
      <c r="E22" s="42">
        <v>19653.87</v>
      </c>
      <c r="F22" s="41"/>
      <c r="G22" s="41"/>
      <c r="H22" s="41"/>
      <c r="I22" s="41"/>
      <c r="J22" s="41"/>
      <c r="K22" s="41"/>
    </row>
    <row r="23" spans="1:11" ht="38.25" customHeight="1" x14ac:dyDescent="0.25">
      <c r="A23" s="37"/>
      <c r="B23" s="38" t="s">
        <v>20</v>
      </c>
      <c r="C23" s="39"/>
      <c r="D23" s="40"/>
      <c r="E23" s="20"/>
      <c r="F23" s="42">
        <f t="shared" ref="F23:F24" si="5">SUM(G23:H23)</f>
        <v>18109.8</v>
      </c>
      <c r="G23" s="42">
        <v>14687.05</v>
      </c>
      <c r="H23" s="45">
        <v>3422.75</v>
      </c>
      <c r="I23" s="47">
        <f>SUM(J23:K23)</f>
        <v>18109.8</v>
      </c>
      <c r="J23" s="42">
        <v>14687.05</v>
      </c>
      <c r="K23" s="41">
        <v>3422.75</v>
      </c>
    </row>
    <row r="24" spans="1:11" ht="38.25" customHeight="1" x14ac:dyDescent="0.25">
      <c r="A24" s="37"/>
      <c r="B24" s="38" t="s">
        <v>21</v>
      </c>
      <c r="C24" s="39"/>
      <c r="D24" s="40"/>
      <c r="E24" s="20"/>
      <c r="F24" s="42">
        <f t="shared" si="5"/>
        <v>8628</v>
      </c>
      <c r="G24" s="42">
        <v>6997.31</v>
      </c>
      <c r="H24" s="45">
        <v>1630.69</v>
      </c>
      <c r="I24" s="47">
        <f>SUM(J24:K24)</f>
        <v>20132</v>
      </c>
      <c r="J24" s="42">
        <v>16327.05</v>
      </c>
      <c r="K24" s="45">
        <v>3804.95</v>
      </c>
    </row>
    <row r="25" spans="1:11" ht="38.25" customHeight="1" x14ac:dyDescent="0.25">
      <c r="A25" s="37"/>
      <c r="B25" s="38" t="s">
        <v>22</v>
      </c>
      <c r="C25" s="39"/>
      <c r="D25" s="40"/>
      <c r="E25" s="20"/>
      <c r="F25" s="41"/>
      <c r="G25" s="41"/>
      <c r="H25" s="41"/>
      <c r="I25" s="47">
        <f>SUM(J25:K25)</f>
        <v>3395.6</v>
      </c>
      <c r="J25" s="42">
        <v>2753.83</v>
      </c>
      <c r="K25" s="45">
        <v>641.77</v>
      </c>
    </row>
    <row r="26" spans="1:11" ht="38.25" customHeight="1" x14ac:dyDescent="0.25">
      <c r="A26" s="37"/>
      <c r="B26" s="38" t="s">
        <v>23</v>
      </c>
      <c r="C26" s="42">
        <f>SUM(D26:E26)</f>
        <v>31466.1</v>
      </c>
      <c r="D26" s="46">
        <v>25519.01</v>
      </c>
      <c r="E26" s="42">
        <v>5947.09</v>
      </c>
      <c r="F26" s="41"/>
      <c r="G26" s="41"/>
      <c r="H26" s="41"/>
      <c r="I26" s="41"/>
      <c r="J26" s="41"/>
      <c r="K26" s="41"/>
    </row>
    <row r="27" spans="1:11" ht="38.25" customHeight="1" x14ac:dyDescent="0.25">
      <c r="A27" s="37"/>
      <c r="B27" s="38" t="s">
        <v>24</v>
      </c>
      <c r="C27" s="42">
        <f>SUM(D27:E27)</f>
        <v>141759.97</v>
      </c>
      <c r="D27" s="46">
        <v>114967.34</v>
      </c>
      <c r="E27" s="42">
        <v>26792.63</v>
      </c>
      <c r="F27" s="41"/>
      <c r="G27" s="41"/>
      <c r="H27" s="41"/>
      <c r="I27" s="41"/>
      <c r="J27" s="41"/>
      <c r="K27" s="41"/>
    </row>
    <row r="28" spans="1:11" ht="38.25" customHeight="1" x14ac:dyDescent="0.25">
      <c r="A28" s="37"/>
      <c r="B28" s="38"/>
      <c r="C28" s="39">
        <f>SUM(C18:C27)</f>
        <v>364254.69</v>
      </c>
      <c r="D28" s="39">
        <f t="shared" ref="D28:K28" si="6">SUM(D18:D27)</f>
        <v>295410.56</v>
      </c>
      <c r="E28" s="39">
        <f t="shared" si="6"/>
        <v>68844.13</v>
      </c>
      <c r="F28" s="39">
        <f t="shared" si="6"/>
        <v>213096.61</v>
      </c>
      <c r="G28" s="39">
        <f t="shared" si="6"/>
        <v>172821.36000000002</v>
      </c>
      <c r="H28" s="39">
        <f t="shared" si="6"/>
        <v>40275.25</v>
      </c>
      <c r="I28" s="39">
        <f t="shared" si="6"/>
        <v>304619.45999999996</v>
      </c>
      <c r="J28" s="39">
        <f t="shared" si="6"/>
        <v>247046.37999999998</v>
      </c>
      <c r="K28" s="39">
        <f t="shared" si="6"/>
        <v>57573.079999999994</v>
      </c>
    </row>
    <row r="29" spans="1:11" ht="46.15" customHeight="1" x14ac:dyDescent="0.25">
      <c r="A29" s="37"/>
      <c r="B29" s="38" t="s">
        <v>25</v>
      </c>
      <c r="C29" s="48">
        <f t="shared" ref="C29:C36" si="7">SUM(D29:E29)</f>
        <v>60543</v>
      </c>
      <c r="D29" s="49">
        <v>49100.37</v>
      </c>
      <c r="E29" s="49">
        <v>11442.63</v>
      </c>
      <c r="F29" s="49">
        <f>SUM(G29:H29)</f>
        <v>70633.5</v>
      </c>
      <c r="G29" s="49">
        <v>57283.8</v>
      </c>
      <c r="H29" s="50">
        <v>13349.7</v>
      </c>
      <c r="I29" s="49">
        <f>SUM(J29:K29)</f>
        <v>70633.5</v>
      </c>
      <c r="J29" s="49">
        <v>57283.8</v>
      </c>
      <c r="K29" s="50">
        <v>13349.7</v>
      </c>
    </row>
    <row r="30" spans="1:11" ht="38.25" customHeight="1" x14ac:dyDescent="0.25">
      <c r="A30" s="37"/>
      <c r="B30" s="51" t="s">
        <v>26</v>
      </c>
      <c r="C30" s="49">
        <f t="shared" si="7"/>
        <v>6661.63</v>
      </c>
      <c r="D30" s="49">
        <v>5402.58</v>
      </c>
      <c r="E30" s="49">
        <v>1259.05</v>
      </c>
      <c r="F30" s="41"/>
      <c r="G30" s="41"/>
      <c r="H30" s="41"/>
      <c r="I30" s="41"/>
      <c r="J30" s="41"/>
      <c r="K30" s="41"/>
    </row>
    <row r="31" spans="1:11" ht="38.25" customHeight="1" x14ac:dyDescent="0.25">
      <c r="A31" s="37"/>
      <c r="B31" s="52" t="s">
        <v>27</v>
      </c>
      <c r="C31" s="49">
        <f t="shared" si="7"/>
        <v>129230.09000000001</v>
      </c>
      <c r="D31" s="49">
        <v>104805.6</v>
      </c>
      <c r="E31" s="49">
        <v>24424.49</v>
      </c>
      <c r="F31" s="41"/>
      <c r="G31" s="41"/>
      <c r="H31" s="41"/>
      <c r="I31" s="41"/>
      <c r="J31" s="41"/>
      <c r="K31" s="41"/>
    </row>
    <row r="32" spans="1:11" ht="38.25" customHeight="1" x14ac:dyDescent="0.25">
      <c r="A32" s="37"/>
      <c r="B32" s="51" t="s">
        <v>28</v>
      </c>
      <c r="C32" s="49">
        <f t="shared" si="7"/>
        <v>13258.579999999998</v>
      </c>
      <c r="D32" s="49">
        <v>10752.71</v>
      </c>
      <c r="E32" s="49">
        <v>2505.87</v>
      </c>
      <c r="F32" s="41"/>
      <c r="G32" s="41"/>
      <c r="H32" s="41"/>
      <c r="I32" s="41"/>
      <c r="J32" s="41"/>
      <c r="K32" s="41"/>
    </row>
    <row r="33" spans="1:11" ht="38.25" customHeight="1" x14ac:dyDescent="0.25">
      <c r="A33" s="37"/>
      <c r="B33" s="51" t="s">
        <v>29</v>
      </c>
      <c r="C33" s="49">
        <f t="shared" si="7"/>
        <v>22029.3</v>
      </c>
      <c r="D33" s="49">
        <v>17865.759999999998</v>
      </c>
      <c r="E33" s="49">
        <v>4163.54</v>
      </c>
      <c r="F33" s="41"/>
      <c r="G33" s="41"/>
      <c r="H33" s="41"/>
      <c r="I33" s="41"/>
      <c r="J33" s="41"/>
      <c r="K33" s="41"/>
    </row>
    <row r="34" spans="1:11" ht="38.25" customHeight="1" x14ac:dyDescent="0.25">
      <c r="A34" s="37"/>
      <c r="B34" s="53" t="s">
        <v>30</v>
      </c>
      <c r="C34" s="54">
        <f t="shared" si="7"/>
        <v>31978.879999999997</v>
      </c>
      <c r="D34" s="55">
        <v>25934.87</v>
      </c>
      <c r="E34" s="20">
        <v>6044.01</v>
      </c>
      <c r="F34" s="41"/>
      <c r="G34" s="41"/>
      <c r="H34" s="41"/>
      <c r="I34" s="41"/>
      <c r="J34" s="41"/>
      <c r="K34" s="41"/>
    </row>
    <row r="35" spans="1:11" ht="38.25" customHeight="1" x14ac:dyDescent="0.25">
      <c r="A35" s="37"/>
      <c r="B35" s="51" t="s">
        <v>31</v>
      </c>
      <c r="C35" s="49">
        <f t="shared" si="7"/>
        <v>10994.919999999998</v>
      </c>
      <c r="D35" s="49">
        <v>8916.8799999999992</v>
      </c>
      <c r="E35" s="49">
        <v>2078.04</v>
      </c>
      <c r="F35" s="41"/>
      <c r="G35" s="41"/>
      <c r="H35" s="41"/>
      <c r="I35" s="41"/>
      <c r="J35" s="41"/>
      <c r="K35" s="41"/>
    </row>
    <row r="36" spans="1:11" ht="38.25" customHeight="1" x14ac:dyDescent="0.25">
      <c r="A36" s="37"/>
      <c r="B36" s="51" t="s">
        <v>32</v>
      </c>
      <c r="C36" s="49">
        <f t="shared" si="7"/>
        <v>3233.8</v>
      </c>
      <c r="D36" s="49">
        <v>2622.61</v>
      </c>
      <c r="E36" s="49">
        <v>611.19000000000005</v>
      </c>
      <c r="F36" s="41"/>
      <c r="G36" s="41"/>
      <c r="H36" s="41"/>
      <c r="I36" s="41"/>
      <c r="J36" s="41"/>
      <c r="K36" s="41"/>
    </row>
    <row r="37" spans="1:11" ht="38.25" customHeight="1" x14ac:dyDescent="0.25">
      <c r="A37" s="37"/>
      <c r="B37" s="51" t="s">
        <v>33</v>
      </c>
      <c r="C37" s="56"/>
      <c r="D37" s="57"/>
      <c r="E37" s="20"/>
      <c r="F37" s="48">
        <f>SUM(G37:H37)</f>
        <v>207183.04</v>
      </c>
      <c r="G37" s="49">
        <v>168025.45</v>
      </c>
      <c r="H37" s="50">
        <v>39157.589999999997</v>
      </c>
      <c r="I37" s="49">
        <f>SUM(J37:K37)</f>
        <v>207183.04</v>
      </c>
      <c r="J37" s="49">
        <v>168025.45</v>
      </c>
      <c r="K37" s="50">
        <v>39157.589999999997</v>
      </c>
    </row>
    <row r="38" spans="1:11" ht="38.25" customHeight="1" x14ac:dyDescent="0.25">
      <c r="A38" s="37"/>
      <c r="B38" s="51" t="s">
        <v>34</v>
      </c>
      <c r="C38" s="56"/>
      <c r="D38" s="57"/>
      <c r="E38" s="20"/>
      <c r="F38" s="48">
        <f>SUM(G38:H38)</f>
        <v>106273.06</v>
      </c>
      <c r="G38" s="49">
        <v>86187.45</v>
      </c>
      <c r="H38" s="50">
        <v>20085.61</v>
      </c>
      <c r="I38" s="49">
        <f>SUM(J38:K38)</f>
        <v>247970.47999999998</v>
      </c>
      <c r="J38" s="49">
        <v>201104.06</v>
      </c>
      <c r="K38" s="50">
        <v>46866.42</v>
      </c>
    </row>
    <row r="39" spans="1:11" ht="38.25" customHeight="1" x14ac:dyDescent="0.25">
      <c r="A39" s="37"/>
      <c r="B39" s="58" t="s">
        <v>35</v>
      </c>
      <c r="C39" s="49">
        <f>SUM(D39:E39)</f>
        <v>262578.57</v>
      </c>
      <c r="D39" s="48">
        <v>212951.22</v>
      </c>
      <c r="E39" s="48">
        <v>49627.35</v>
      </c>
      <c r="F39" s="41"/>
      <c r="G39" s="41"/>
      <c r="H39" s="41"/>
      <c r="I39" s="41"/>
      <c r="J39" s="41"/>
      <c r="K39" s="41"/>
    </row>
    <row r="40" spans="1:11" ht="38.25" customHeight="1" x14ac:dyDescent="0.25">
      <c r="A40" s="37"/>
      <c r="B40" s="51" t="s">
        <v>36</v>
      </c>
      <c r="C40" s="56"/>
      <c r="D40" s="57"/>
      <c r="E40" s="20"/>
      <c r="F40" s="41"/>
      <c r="G40" s="41"/>
      <c r="H40" s="41"/>
      <c r="I40" s="49">
        <f>SUM(J40:K40)</f>
        <v>1814.75</v>
      </c>
      <c r="J40" s="49">
        <v>1471.76</v>
      </c>
      <c r="K40" s="50">
        <v>342.99</v>
      </c>
    </row>
    <row r="41" spans="1:11" ht="38.25" customHeight="1" x14ac:dyDescent="0.25">
      <c r="A41" s="37"/>
      <c r="B41" s="51" t="s">
        <v>37</v>
      </c>
      <c r="C41" s="48">
        <f>SUM(D41:E41)</f>
        <v>13851</v>
      </c>
      <c r="D41" s="40">
        <v>12590.56</v>
      </c>
      <c r="E41" s="40">
        <v>1260.44</v>
      </c>
      <c r="F41" s="41"/>
      <c r="G41" s="41"/>
      <c r="H41" s="41"/>
      <c r="I41" s="41"/>
      <c r="J41" s="41"/>
      <c r="K41" s="41"/>
    </row>
    <row r="42" spans="1:11" ht="38.25" customHeight="1" x14ac:dyDescent="0.25">
      <c r="A42" s="37"/>
      <c r="B42" s="51" t="s">
        <v>38</v>
      </c>
      <c r="C42" s="48">
        <f>SUM(D42:E42)</f>
        <v>11773.349999999999</v>
      </c>
      <c r="D42" s="40">
        <v>10701.98</v>
      </c>
      <c r="E42" s="40">
        <v>1071.3699999999999</v>
      </c>
      <c r="F42" s="41"/>
      <c r="G42" s="41"/>
      <c r="H42" s="41"/>
      <c r="I42" s="41"/>
      <c r="J42" s="41"/>
      <c r="K42" s="41"/>
    </row>
    <row r="43" spans="1:11" ht="38.25" customHeight="1" x14ac:dyDescent="0.25">
      <c r="A43" s="37"/>
      <c r="B43" s="51"/>
      <c r="C43" s="59">
        <f>SUM(C29:C42)</f>
        <v>566133.12</v>
      </c>
      <c r="D43" s="59">
        <f t="shared" ref="D43:K43" si="8">SUM(D29:D42)</f>
        <v>461645.13999999996</v>
      </c>
      <c r="E43" s="59">
        <f t="shared" si="8"/>
        <v>104487.98000000001</v>
      </c>
      <c r="F43" s="59">
        <f t="shared" si="8"/>
        <v>384089.60000000003</v>
      </c>
      <c r="G43" s="59">
        <f t="shared" si="8"/>
        <v>311496.7</v>
      </c>
      <c r="H43" s="59">
        <f t="shared" si="8"/>
        <v>72592.899999999994</v>
      </c>
      <c r="I43" s="59">
        <f t="shared" si="8"/>
        <v>527601.77</v>
      </c>
      <c r="J43" s="59">
        <f t="shared" si="8"/>
        <v>427885.07</v>
      </c>
      <c r="K43" s="59">
        <f t="shared" si="8"/>
        <v>99716.7</v>
      </c>
    </row>
    <row r="44" spans="1:11" ht="38.25" customHeight="1" x14ac:dyDescent="0.25">
      <c r="A44" s="37"/>
      <c r="B44" s="51" t="s">
        <v>39</v>
      </c>
      <c r="C44" s="48">
        <f>SUM(D44:E44)</f>
        <v>14521.8</v>
      </c>
      <c r="D44" s="57">
        <v>11254.4</v>
      </c>
      <c r="E44" s="20">
        <v>3267.4</v>
      </c>
      <c r="F44" s="48">
        <f>SUM(G44:H44)</f>
        <v>14521.8</v>
      </c>
      <c r="G44" s="57">
        <v>11254.4</v>
      </c>
      <c r="H44" s="20">
        <v>3267.4</v>
      </c>
      <c r="I44" s="41"/>
      <c r="J44" s="41"/>
      <c r="K44" s="41"/>
    </row>
    <row r="45" spans="1:11" ht="38.25" customHeight="1" x14ac:dyDescent="0.25">
      <c r="A45" s="37"/>
      <c r="B45" s="51"/>
      <c r="C45" s="48"/>
      <c r="D45" s="57"/>
      <c r="E45" s="20"/>
      <c r="F45" s="48"/>
      <c r="G45" s="57"/>
      <c r="H45" s="20"/>
      <c r="I45" s="41"/>
      <c r="J45" s="41"/>
      <c r="K45" s="41"/>
    </row>
    <row r="46" spans="1:11" ht="38.25" customHeight="1" x14ac:dyDescent="0.25">
      <c r="A46" s="37"/>
      <c r="B46" s="51" t="s">
        <v>40</v>
      </c>
      <c r="C46" s="48">
        <f>SUM(D46:E46)</f>
        <v>202939.63</v>
      </c>
      <c r="D46" s="57">
        <v>164584.03</v>
      </c>
      <c r="E46" s="20">
        <v>38355.599999999999</v>
      </c>
      <c r="F46" s="48"/>
      <c r="G46" s="57"/>
      <c r="H46" s="20"/>
      <c r="I46" s="41"/>
      <c r="J46" s="41"/>
      <c r="K46" s="41"/>
    </row>
    <row r="47" spans="1:11" ht="38.25" customHeight="1" thickBot="1" x14ac:dyDescent="0.3">
      <c r="A47" s="37"/>
      <c r="B47" s="51" t="s">
        <v>41</v>
      </c>
      <c r="C47" s="60">
        <f>SUM(D47:E47)</f>
        <v>70221.95</v>
      </c>
      <c r="D47" s="61">
        <v>56950</v>
      </c>
      <c r="E47" s="62">
        <v>13271.95</v>
      </c>
      <c r="F47" s="62"/>
      <c r="G47" s="57"/>
      <c r="H47" s="20"/>
      <c r="I47" s="41"/>
      <c r="J47" s="41"/>
      <c r="K47" s="41"/>
    </row>
    <row r="48" spans="1:11" ht="38.25" customHeight="1" x14ac:dyDescent="0.25">
      <c r="A48" s="37"/>
      <c r="B48" s="51"/>
      <c r="C48" s="48">
        <f>SUM(C46:C47)</f>
        <v>273161.58</v>
      </c>
      <c r="D48" s="48">
        <f t="shared" ref="D48:E48" si="9">SUM(D46:D47)</f>
        <v>221534.03</v>
      </c>
      <c r="E48" s="48">
        <f t="shared" si="9"/>
        <v>51627.55</v>
      </c>
      <c r="F48" s="48"/>
      <c r="G48" s="57"/>
      <c r="H48" s="20"/>
      <c r="I48" s="41"/>
      <c r="J48" s="41"/>
      <c r="K48" s="41"/>
    </row>
    <row r="49" spans="1:11" ht="43.9" customHeight="1" thickBot="1" x14ac:dyDescent="0.3">
      <c r="A49" s="37"/>
      <c r="B49" s="51" t="s">
        <v>42</v>
      </c>
      <c r="C49" s="60">
        <f>SUM(D49:E49)</f>
        <v>6270</v>
      </c>
      <c r="D49" s="57">
        <v>6270</v>
      </c>
      <c r="E49" s="20"/>
      <c r="F49" s="48"/>
      <c r="G49" s="57"/>
      <c r="H49" s="20"/>
      <c r="I49" s="41"/>
      <c r="J49" s="41"/>
      <c r="K49" s="41"/>
    </row>
    <row r="50" spans="1:11" ht="38.25" customHeight="1" thickBot="1" x14ac:dyDescent="0.3">
      <c r="A50" s="37"/>
      <c r="B50" s="38" t="s">
        <v>43</v>
      </c>
      <c r="C50" s="60">
        <f>SUM(D50:E50)</f>
        <v>554988.6</v>
      </c>
      <c r="D50" s="41">
        <v>42403.6</v>
      </c>
      <c r="E50" s="41">
        <v>512585</v>
      </c>
      <c r="F50" s="39"/>
      <c r="G50" s="63"/>
      <c r="H50" s="41"/>
      <c r="I50" s="41"/>
      <c r="J50" s="41"/>
      <c r="K50" s="41"/>
    </row>
    <row r="51" spans="1:11" ht="38.25" customHeight="1" x14ac:dyDescent="0.25">
      <c r="A51" s="17"/>
      <c r="B51" s="18"/>
      <c r="C51" s="25"/>
      <c r="D51" s="24"/>
      <c r="E51" s="24"/>
      <c r="F51" s="25"/>
      <c r="G51" s="26"/>
      <c r="H51" s="24"/>
      <c r="I51" s="24"/>
      <c r="J51" s="24"/>
      <c r="K51" s="24"/>
    </row>
    <row r="52" spans="1:11" x14ac:dyDescent="0.25">
      <c r="A52" s="22"/>
      <c r="B52" s="23"/>
      <c r="C52" s="19"/>
      <c r="D52" s="19"/>
      <c r="E52" s="19"/>
      <c r="F52" s="19"/>
      <c r="G52" s="19"/>
      <c r="H52" s="19"/>
      <c r="I52" s="19"/>
      <c r="J52" s="19"/>
      <c r="K52" s="19"/>
    </row>
  </sheetData>
  <mergeCells count="11">
    <mergeCell ref="G11:H11"/>
    <mergeCell ref="J11:K11"/>
    <mergeCell ref="J10:K10"/>
    <mergeCell ref="F11:F12"/>
    <mergeCell ref="A9:K9"/>
    <mergeCell ref="B11:B12"/>
    <mergeCell ref="I11:I12"/>
    <mergeCell ref="A11:A12"/>
    <mergeCell ref="D11:E11"/>
    <mergeCell ref="C11:C12"/>
    <mergeCell ref="A10:B10"/>
  </mergeCells>
  <phoneticPr fontId="4" type="noConversion"/>
  <printOptions horizontalCentered="1"/>
  <pageMargins left="0.35433070866141736" right="7.874015748031496E-2" top="0.51181102362204722" bottom="0.27559055118110237" header="0.11811023622047245" footer="0"/>
  <pageSetup paperSize="9" scale="77" fitToHeight="0" orientation="landscape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2022-2024 (2)</vt:lpstr>
      <vt:lpstr>2022-2024</vt:lpstr>
      <vt:lpstr>'2022-2024'!Заголовки_для_печати</vt:lpstr>
      <vt:lpstr>'2022-2024 (2)'!Заголовки_для_печати</vt:lpstr>
      <vt:lpstr>'2022-2024'!Область_печати</vt:lpstr>
      <vt:lpstr>'2022-2024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Пользователь</cp:lastModifiedBy>
  <cp:lastPrinted>2025-11-12T12:50:28Z</cp:lastPrinted>
  <dcterms:created xsi:type="dcterms:W3CDTF">2012-09-21T05:45:21Z</dcterms:created>
  <dcterms:modified xsi:type="dcterms:W3CDTF">2025-11-12T12:52:28Z</dcterms:modified>
</cp:coreProperties>
</file>